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<sst xmlns="http://schemas.openxmlformats.org/spreadsheetml/2006/main" count="109" uniqueCount="43">
  <si>
    <t>康巴什园林绿地养护清单</t>
  </si>
  <si>
    <t xml:space="preserve">所队室名称：  道路养护所（绿化一组）            </t>
  </si>
  <si>
    <t xml:space="preserve">工程名称：区政府南侧绿带养护                               </t>
  </si>
  <si>
    <t>地点： 区政府南侧绿带             日期：</t>
  </si>
  <si>
    <t>第8包                                第  1  页  共  1 页</t>
  </si>
  <si>
    <t>总控制价</t>
  </si>
  <si>
    <t>大写：叁拾伍万陆仟肆佰元整</t>
  </si>
  <si>
    <t>小写：356400元</t>
  </si>
  <si>
    <t>投标人总报价不得超出总控制价、分项报价不得超出分项控制价，若超出按否决其投标处理。</t>
  </si>
  <si>
    <t>序号</t>
  </si>
  <si>
    <t>项目
内容</t>
  </si>
  <si>
    <t>单位</t>
  </si>
  <si>
    <t>数量</t>
  </si>
  <si>
    <t>工作
内容</t>
  </si>
  <si>
    <t>标准</t>
  </si>
  <si>
    <t>控制单价(元）</t>
  </si>
  <si>
    <t>分项控制总价（元）</t>
  </si>
  <si>
    <t>养护杂工</t>
  </si>
  <si>
    <t>工日</t>
  </si>
  <si>
    <t>园林绿化工程所有工序内容</t>
  </si>
  <si>
    <t>符合甲方要求</t>
  </si>
  <si>
    <t>农用车</t>
  </si>
  <si>
    <t>天</t>
  </si>
  <si>
    <t>园林绿化工程所有工作内容</t>
  </si>
  <si>
    <t>总计</t>
  </si>
  <si>
    <t>报价里要包含管理费、税金、利润、施工养护过程中需要的所有施工用具及耗材的费用（如绿篱机、草坪机、打草机、旋耕机、手推车、梯子、高枝剪、手剪手锯、水管、汽油机油、喷药壶、刷子油漆等易损用具、用品等）和安全保护用品（如安全帽、锥形桶、安全带、安全背心及其他保护用品）的费用。确保原有苗木成活率全年达95%以上,如成活率不达标，情节严重，根据死亡苗木情况扣除此项当年养护费用5%-50%，情节特别严重解除劳务合同。</t>
  </si>
  <si>
    <t xml:space="preserve">所队室名称： 道路养护所（绿化一组）     </t>
  </si>
  <si>
    <t>工程名称：金港湾赛车城等绿地养护</t>
  </si>
  <si>
    <t>地点： 金港湾赛车城、机场高速、吉劳庆川旅游专线两侧</t>
  </si>
  <si>
    <t>第9包                                第  1  页  共  1 页</t>
  </si>
  <si>
    <t xml:space="preserve">所队室名称：  道路养护所（绿化一组）           </t>
  </si>
  <si>
    <t>工程名称：考考什纳公园、经七路东20米等绿地养护</t>
  </si>
  <si>
    <t>地点： 北出口两侧荒山、考考什纳公园、经七路东20米绿带、经七路延长段及接待中心周边绿地</t>
  </si>
  <si>
    <t>第10包                                第  1  页  共  1 页</t>
  </si>
  <si>
    <t>大写：叁拾柒万伍仟陆佰元整</t>
  </si>
  <si>
    <t>小写：375600元</t>
  </si>
  <si>
    <t xml:space="preserve">所队室名称： 道路养护所（绿化一组）           </t>
  </si>
  <si>
    <t>工程名称：：专家公寓劳务工程</t>
  </si>
  <si>
    <t>施工地点：专家公寓</t>
  </si>
  <si>
    <t>第11包                                            第  1  页  共  1 页</t>
  </si>
  <si>
    <t xml:space="preserve">工期：合同签订后一年内                           </t>
  </si>
  <si>
    <t>工作内容</t>
  </si>
  <si>
    <t>总价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</si>
</sst>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R11" sqref="R11"/>
    </sheetView>
  </sheetViews>
  <sheetFormatPr defaultColWidth="9" defaultRowHeight="13.5"/>
  <cols>
    <col min="2" max="2" width="12.75" customWidth="1"/>
    <col min="4" max="4" width="11" customWidth="1"/>
    <col min="5" max="5" width="31.5" customWidth="1"/>
    <col min="6" max="6" width="13.625" customWidth="1"/>
    <col min="7" max="7" width="17" customWidth="1"/>
    <col min="8" max="8" width="21.875" customWidth="1"/>
    <col min="9" max="9" width="10" customWidth="1"/>
  </cols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30" customHeight="1" spans="1:8">
      <c r="A4" s="3" t="s">
        <v>3</v>
      </c>
      <c r="B4" s="3"/>
      <c r="C4" s="3"/>
      <c r="D4" s="3"/>
      <c r="E4" s="3"/>
      <c r="F4" s="3"/>
      <c r="G4" s="3"/>
      <c r="H4" s="3"/>
    </row>
    <row r="5" ht="33" customHeight="1" spans="1:8">
      <c r="A5" s="3" t="s">
        <v>4</v>
      </c>
      <c r="B5" s="3"/>
      <c r="C5" s="3"/>
      <c r="D5" s="3"/>
      <c r="E5" s="3"/>
      <c r="F5" s="3"/>
      <c r="G5" s="3"/>
      <c r="H5" s="3"/>
    </row>
    <row r="6" ht="33" customHeight="1" spans="1:8">
      <c r="A6" s="4" t="s">
        <v>5</v>
      </c>
      <c r="B6" s="5" t="s">
        <v>6</v>
      </c>
      <c r="C6" s="5"/>
      <c r="D6" s="5"/>
      <c r="E6" s="5"/>
      <c r="F6" s="5"/>
      <c r="G6" s="5"/>
      <c r="H6" s="5"/>
    </row>
    <row r="7" ht="33" customHeight="1" spans="1:8">
      <c r="A7" s="4"/>
      <c r="B7" s="5" t="s">
        <v>7</v>
      </c>
      <c r="C7" s="5"/>
      <c r="D7" s="5"/>
      <c r="E7" s="5"/>
      <c r="F7" s="5"/>
      <c r="G7" s="5"/>
      <c r="H7" s="5"/>
    </row>
    <row r="8" ht="33" customHeight="1" spans="1:8">
      <c r="A8" s="4"/>
      <c r="B8" s="3" t="s">
        <v>8</v>
      </c>
      <c r="C8" s="3"/>
      <c r="D8" s="3"/>
      <c r="E8" s="3"/>
      <c r="F8" s="3"/>
      <c r="G8" s="3"/>
      <c r="H8" s="3"/>
    </row>
    <row r="9" ht="34" customHeight="1" spans="1:8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</row>
    <row r="10" ht="36" customHeight="1" spans="1:8">
      <c r="A10" s="6">
        <v>1</v>
      </c>
      <c r="B10" s="6" t="s">
        <v>17</v>
      </c>
      <c r="C10" s="6" t="s">
        <v>18</v>
      </c>
      <c r="D10" s="7">
        <v>1700</v>
      </c>
      <c r="E10" s="6" t="s">
        <v>19</v>
      </c>
      <c r="F10" s="6" t="s">
        <v>20</v>
      </c>
      <c r="G10" s="8">
        <v>192</v>
      </c>
      <c r="H10" s="8">
        <f>D10*G10</f>
        <v>326400</v>
      </c>
    </row>
    <row r="11" ht="36" customHeight="1" spans="1:8">
      <c r="A11" s="6">
        <v>2</v>
      </c>
      <c r="B11" s="6" t="s">
        <v>21</v>
      </c>
      <c r="C11" s="6" t="s">
        <v>22</v>
      </c>
      <c r="D11" s="7">
        <v>60</v>
      </c>
      <c r="E11" s="6" t="s">
        <v>23</v>
      </c>
      <c r="F11" s="6" t="s">
        <v>20</v>
      </c>
      <c r="G11" s="8">
        <v>500</v>
      </c>
      <c r="H11" s="8">
        <f>D11*G11</f>
        <v>30000</v>
      </c>
    </row>
    <row r="12" ht="33" customHeight="1" spans="1:8">
      <c r="A12" s="6" t="s">
        <v>24</v>
      </c>
      <c r="B12" s="6"/>
      <c r="C12" s="6"/>
      <c r="D12" s="7"/>
      <c r="E12" s="6"/>
      <c r="F12" s="6"/>
      <c r="G12" s="8"/>
      <c r="H12" s="9">
        <f>SUM(H10:H11)</f>
        <v>356400</v>
      </c>
    </row>
    <row r="13" ht="39" customHeight="1" spans="1:8">
      <c r="A13" s="10" t="s">
        <v>25</v>
      </c>
      <c r="B13" s="11"/>
      <c r="C13" s="11"/>
      <c r="D13" s="11"/>
      <c r="E13" s="11"/>
      <c r="F13" s="11"/>
      <c r="G13" s="11"/>
      <c r="H13" s="11"/>
    </row>
    <row r="14" ht="18.75" spans="1:8">
      <c r="A14" s="1" t="s">
        <v>0</v>
      </c>
      <c r="B14" s="1"/>
      <c r="C14" s="1"/>
      <c r="D14" s="1"/>
      <c r="E14" s="1"/>
      <c r="F14" s="1"/>
      <c r="G14" s="1"/>
      <c r="H14" s="1"/>
    </row>
    <row r="15" ht="30" customHeight="1" spans="1:8">
      <c r="A15" s="2" t="s">
        <v>26</v>
      </c>
      <c r="B15" s="2"/>
      <c r="C15" s="2"/>
      <c r="D15" s="2"/>
      <c r="E15" s="2"/>
      <c r="F15" s="2"/>
      <c r="G15" s="2"/>
      <c r="H15" s="2"/>
    </row>
    <row r="16" ht="30" customHeight="1" spans="1:8">
      <c r="A16" s="2" t="s">
        <v>27</v>
      </c>
      <c r="B16" s="2"/>
      <c r="C16" s="2"/>
      <c r="D16" s="2"/>
      <c r="E16" s="2"/>
      <c r="F16" s="2"/>
      <c r="G16" s="2"/>
      <c r="H16" s="2"/>
    </row>
    <row r="17" ht="30" customHeight="1" spans="1:8">
      <c r="A17" s="3" t="s">
        <v>28</v>
      </c>
      <c r="B17" s="3"/>
      <c r="C17" s="3"/>
      <c r="D17" s="3"/>
      <c r="E17" s="3"/>
      <c r="F17" s="3"/>
      <c r="G17" s="3"/>
      <c r="H17" s="3"/>
    </row>
    <row r="18" ht="30" customHeight="1" spans="1:8">
      <c r="A18" s="3" t="s">
        <v>29</v>
      </c>
      <c r="B18" s="3"/>
      <c r="C18" s="3"/>
      <c r="D18" s="3"/>
      <c r="E18" s="3"/>
      <c r="F18" s="3"/>
      <c r="G18" s="3"/>
      <c r="H18" s="3"/>
    </row>
    <row r="19" ht="34" customHeight="1" spans="1:8">
      <c r="A19" s="4" t="s">
        <v>5</v>
      </c>
      <c r="B19" s="5" t="s">
        <v>6</v>
      </c>
      <c r="C19" s="5"/>
      <c r="D19" s="5"/>
      <c r="E19" s="5"/>
      <c r="F19" s="5"/>
      <c r="G19" s="5"/>
      <c r="H19" s="5"/>
    </row>
    <row r="20" ht="34" customHeight="1" spans="1:8">
      <c r="A20" s="4"/>
      <c r="B20" s="5" t="s">
        <v>7</v>
      </c>
      <c r="C20" s="5"/>
      <c r="D20" s="5"/>
      <c r="E20" s="5"/>
      <c r="F20" s="5"/>
      <c r="G20" s="5"/>
      <c r="H20" s="5"/>
    </row>
    <row r="21" ht="34" customHeight="1" spans="1:8">
      <c r="A21" s="4"/>
      <c r="B21" s="3" t="s">
        <v>8</v>
      </c>
      <c r="C21" s="3"/>
      <c r="D21" s="3"/>
      <c r="E21" s="3"/>
      <c r="F21" s="3"/>
      <c r="G21" s="3"/>
      <c r="H21" s="3"/>
    </row>
    <row r="22" ht="36" customHeight="1" spans="1:8">
      <c r="A22" s="4" t="s">
        <v>9</v>
      </c>
      <c r="B22" s="4" t="s">
        <v>10</v>
      </c>
      <c r="C22" s="4" t="s">
        <v>11</v>
      </c>
      <c r="D22" s="4" t="s">
        <v>12</v>
      </c>
      <c r="E22" s="4" t="s">
        <v>13</v>
      </c>
      <c r="F22" s="4" t="s">
        <v>14</v>
      </c>
      <c r="G22" s="4" t="s">
        <v>15</v>
      </c>
      <c r="H22" s="4" t="s">
        <v>16</v>
      </c>
    </row>
    <row r="23" ht="36" customHeight="1" spans="1:8">
      <c r="A23" s="6">
        <v>1</v>
      </c>
      <c r="B23" s="6" t="s">
        <v>17</v>
      </c>
      <c r="C23" s="6" t="s">
        <v>18</v>
      </c>
      <c r="D23" s="7">
        <v>1700</v>
      </c>
      <c r="E23" s="6" t="s">
        <v>19</v>
      </c>
      <c r="F23" s="6" t="s">
        <v>20</v>
      </c>
      <c r="G23" s="8">
        <v>192</v>
      </c>
      <c r="H23" s="8">
        <f>D23*G23</f>
        <v>326400</v>
      </c>
    </row>
    <row r="24" ht="36" customHeight="1" spans="1:8">
      <c r="A24" s="6">
        <v>2</v>
      </c>
      <c r="B24" s="6" t="s">
        <v>21</v>
      </c>
      <c r="C24" s="6" t="s">
        <v>22</v>
      </c>
      <c r="D24" s="7">
        <v>60</v>
      </c>
      <c r="E24" s="6" t="s">
        <v>23</v>
      </c>
      <c r="F24" s="6" t="s">
        <v>20</v>
      </c>
      <c r="G24" s="8">
        <v>500</v>
      </c>
      <c r="H24" s="8">
        <f>D24*G24</f>
        <v>30000</v>
      </c>
    </row>
    <row r="25" ht="31" customHeight="1" spans="1:8">
      <c r="A25" s="6" t="s">
        <v>24</v>
      </c>
      <c r="B25" s="6"/>
      <c r="C25" s="6"/>
      <c r="D25" s="7"/>
      <c r="E25" s="6"/>
      <c r="F25" s="6"/>
      <c r="G25" s="8"/>
      <c r="H25" s="9">
        <f>SUM(H23:H24)</f>
        <v>356400</v>
      </c>
    </row>
    <row r="26" ht="36" customHeight="1" spans="1:8">
      <c r="A26" s="10" t="s">
        <v>25</v>
      </c>
      <c r="B26" s="12"/>
      <c r="C26" s="12"/>
      <c r="D26" s="12"/>
      <c r="E26" s="12"/>
      <c r="F26" s="12"/>
      <c r="G26" s="12"/>
      <c r="H26" s="12"/>
    </row>
    <row r="27" ht="24" customHeight="1" spans="1:8">
      <c r="A27" s="1" t="s">
        <v>0</v>
      </c>
      <c r="B27" s="1"/>
      <c r="C27" s="1"/>
      <c r="D27" s="1"/>
      <c r="E27" s="1"/>
      <c r="F27" s="1"/>
      <c r="G27" s="1"/>
      <c r="H27" s="1"/>
    </row>
    <row r="28" ht="31" customHeight="1" spans="1:8">
      <c r="A28" s="2" t="s">
        <v>30</v>
      </c>
      <c r="B28" s="2"/>
      <c r="C28" s="2"/>
      <c r="D28" s="2"/>
      <c r="E28" s="2"/>
      <c r="F28" s="2"/>
      <c r="G28" s="2"/>
      <c r="H28" s="2"/>
    </row>
    <row r="29" ht="31" customHeight="1" spans="1:8">
      <c r="A29" s="2" t="s">
        <v>31</v>
      </c>
      <c r="B29" s="2"/>
      <c r="C29" s="2"/>
      <c r="D29" s="2"/>
      <c r="E29" s="2"/>
      <c r="F29" s="2"/>
      <c r="G29" s="2"/>
      <c r="H29" s="2"/>
    </row>
    <row r="30" ht="31" customHeight="1" spans="1:8">
      <c r="A30" s="3" t="s">
        <v>32</v>
      </c>
      <c r="B30" s="3"/>
      <c r="C30" s="3"/>
      <c r="D30" s="3"/>
      <c r="E30" s="3"/>
      <c r="F30" s="3"/>
      <c r="G30" s="3"/>
      <c r="H30" s="3"/>
    </row>
    <row r="31" ht="31" customHeight="1" spans="1:8">
      <c r="A31" s="3" t="s">
        <v>33</v>
      </c>
      <c r="B31" s="3"/>
      <c r="C31" s="3"/>
      <c r="D31" s="3"/>
      <c r="E31" s="3"/>
      <c r="F31" s="3"/>
      <c r="G31" s="3"/>
      <c r="H31" s="3"/>
    </row>
    <row r="32" ht="31" customHeight="1" spans="1:8">
      <c r="A32" s="4" t="s">
        <v>5</v>
      </c>
      <c r="B32" s="5" t="s">
        <v>34</v>
      </c>
      <c r="C32" s="5"/>
      <c r="D32" s="5"/>
      <c r="E32" s="5"/>
      <c r="F32" s="5"/>
      <c r="G32" s="5"/>
      <c r="H32" s="5"/>
    </row>
    <row r="33" ht="31" customHeight="1" spans="1:8">
      <c r="A33" s="4"/>
      <c r="B33" s="5" t="s">
        <v>35</v>
      </c>
      <c r="C33" s="5"/>
      <c r="D33" s="5"/>
      <c r="E33" s="5"/>
      <c r="F33" s="5"/>
      <c r="G33" s="5"/>
      <c r="H33" s="5"/>
    </row>
    <row r="34" ht="31" customHeight="1" spans="1:8">
      <c r="A34" s="4"/>
      <c r="B34" s="3" t="s">
        <v>8</v>
      </c>
      <c r="C34" s="3"/>
      <c r="D34" s="3"/>
      <c r="E34" s="3"/>
      <c r="F34" s="3"/>
      <c r="G34" s="3"/>
      <c r="H34" s="3"/>
    </row>
    <row r="35" ht="35" customHeight="1" spans="1:8">
      <c r="A35" s="4" t="s">
        <v>9</v>
      </c>
      <c r="B35" s="4" t="s">
        <v>10</v>
      </c>
      <c r="C35" s="4" t="s">
        <v>11</v>
      </c>
      <c r="D35" s="4" t="s">
        <v>12</v>
      </c>
      <c r="E35" s="4" t="s">
        <v>13</v>
      </c>
      <c r="F35" s="4" t="s">
        <v>14</v>
      </c>
      <c r="G35" s="4" t="s">
        <v>15</v>
      </c>
      <c r="H35" s="4" t="s">
        <v>16</v>
      </c>
    </row>
    <row r="36" ht="37" customHeight="1" spans="1:8">
      <c r="A36" s="6">
        <v>1</v>
      </c>
      <c r="B36" s="6" t="s">
        <v>17</v>
      </c>
      <c r="C36" s="6" t="s">
        <v>18</v>
      </c>
      <c r="D36" s="7">
        <v>1800</v>
      </c>
      <c r="E36" s="6" t="s">
        <v>19</v>
      </c>
      <c r="F36" s="6" t="s">
        <v>20</v>
      </c>
      <c r="G36" s="8">
        <v>192</v>
      </c>
      <c r="H36" s="8">
        <f>D36*G36</f>
        <v>345600</v>
      </c>
    </row>
    <row r="37" ht="39" customHeight="1" spans="1:8">
      <c r="A37" s="6">
        <v>2</v>
      </c>
      <c r="B37" s="6" t="s">
        <v>21</v>
      </c>
      <c r="C37" s="6" t="s">
        <v>22</v>
      </c>
      <c r="D37" s="7">
        <v>60</v>
      </c>
      <c r="E37" s="6" t="s">
        <v>23</v>
      </c>
      <c r="F37" s="6" t="s">
        <v>20</v>
      </c>
      <c r="G37" s="8">
        <v>500</v>
      </c>
      <c r="H37" s="8">
        <f>D37*G37</f>
        <v>30000</v>
      </c>
    </row>
    <row r="38" ht="36" customHeight="1" spans="1:8">
      <c r="A38" s="6" t="s">
        <v>24</v>
      </c>
      <c r="B38" s="6"/>
      <c r="C38" s="6"/>
      <c r="D38" s="7"/>
      <c r="E38" s="6"/>
      <c r="F38" s="6"/>
      <c r="G38" s="8"/>
      <c r="H38" s="9">
        <f>SUM(H36:H37)</f>
        <v>375600</v>
      </c>
    </row>
    <row r="39" ht="38" customHeight="1" spans="1:8">
      <c r="A39" s="10" t="s">
        <v>25</v>
      </c>
      <c r="B39" s="12"/>
      <c r="C39" s="12"/>
      <c r="D39" s="12"/>
      <c r="E39" s="12"/>
      <c r="F39" s="12"/>
      <c r="G39" s="12"/>
      <c r="H39" s="12"/>
    </row>
    <row r="40" ht="21" customHeight="1" spans="1:8">
      <c r="A40" s="13" t="s">
        <v>0</v>
      </c>
      <c r="B40" s="13"/>
      <c r="C40" s="13"/>
      <c r="D40" s="13"/>
      <c r="E40" s="13"/>
      <c r="F40" s="13"/>
      <c r="G40" s="13"/>
      <c r="H40" s="13"/>
    </row>
    <row r="41" ht="29" customHeight="1" spans="1:8">
      <c r="A41" s="14" t="s">
        <v>36</v>
      </c>
      <c r="B41" s="14"/>
      <c r="C41" s="14"/>
      <c r="D41" s="14"/>
      <c r="E41" s="14"/>
      <c r="F41" s="14"/>
      <c r="G41" s="14"/>
      <c r="H41" s="14"/>
    </row>
    <row r="42" ht="29" customHeight="1" spans="1:8">
      <c r="A42" s="14" t="s">
        <v>37</v>
      </c>
      <c r="B42" s="14"/>
      <c r="C42" s="14"/>
      <c r="D42" s="14"/>
      <c r="E42" s="14"/>
      <c r="F42" s="14"/>
      <c r="G42" s="14"/>
      <c r="H42" s="14"/>
    </row>
    <row r="43" ht="29" customHeight="1" spans="1:8">
      <c r="A43" s="14" t="s">
        <v>38</v>
      </c>
      <c r="B43" s="14"/>
      <c r="C43" s="14"/>
      <c r="D43" s="14"/>
      <c r="E43" s="14"/>
      <c r="F43" s="14"/>
      <c r="G43" s="14"/>
      <c r="H43" s="14"/>
    </row>
    <row r="44" ht="29" customHeight="1" spans="1:8">
      <c r="A44" s="14" t="s">
        <v>39</v>
      </c>
      <c r="B44" s="14"/>
      <c r="C44" s="14"/>
      <c r="D44" s="14"/>
      <c r="E44" s="14"/>
      <c r="F44" s="14"/>
      <c r="G44" s="14"/>
      <c r="H44" s="14"/>
    </row>
    <row r="45" ht="29" customHeight="1" spans="1:8">
      <c r="A45" s="15" t="s">
        <v>40</v>
      </c>
      <c r="B45" s="15"/>
      <c r="C45" s="15"/>
      <c r="D45" s="15"/>
      <c r="E45" s="15"/>
      <c r="F45" s="15"/>
      <c r="G45" s="15"/>
      <c r="H45" s="15"/>
    </row>
    <row r="46" ht="29" customHeight="1" spans="1:8">
      <c r="A46" s="4" t="s">
        <v>5</v>
      </c>
      <c r="B46" s="16" t="s">
        <v>34</v>
      </c>
      <c r="C46" s="16"/>
      <c r="D46" s="16"/>
      <c r="E46" s="16"/>
      <c r="F46" s="16"/>
      <c r="G46" s="16"/>
      <c r="H46" s="16"/>
    </row>
    <row r="47" ht="29" customHeight="1" spans="1:8">
      <c r="A47" s="4"/>
      <c r="B47" s="16" t="s">
        <v>35</v>
      </c>
      <c r="C47" s="16"/>
      <c r="D47" s="16"/>
      <c r="E47" s="16"/>
      <c r="F47" s="16"/>
      <c r="G47" s="16"/>
      <c r="H47" s="16"/>
    </row>
    <row r="48" ht="29" customHeight="1" spans="1:8">
      <c r="A48" s="4"/>
      <c r="B48" s="17" t="s">
        <v>8</v>
      </c>
      <c r="C48" s="17"/>
      <c r="D48" s="17"/>
      <c r="E48" s="17"/>
      <c r="F48" s="17"/>
      <c r="G48" s="17"/>
      <c r="H48" s="17"/>
    </row>
    <row r="49" ht="28" customHeight="1" spans="1:9">
      <c r="A49" s="18" t="s">
        <v>9</v>
      </c>
      <c r="B49" s="18" t="s">
        <v>10</v>
      </c>
      <c r="C49" s="18" t="s">
        <v>11</v>
      </c>
      <c r="D49" s="18" t="s">
        <v>12</v>
      </c>
      <c r="E49" s="18" t="s">
        <v>41</v>
      </c>
      <c r="F49" s="18" t="s">
        <v>14</v>
      </c>
      <c r="G49" s="19" t="s">
        <v>15</v>
      </c>
      <c r="H49" s="20" t="s">
        <v>16</v>
      </c>
    </row>
    <row r="50" ht="34" customHeight="1" spans="1:9">
      <c r="A50" s="21">
        <v>1</v>
      </c>
      <c r="B50" s="21" t="s">
        <v>21</v>
      </c>
      <c r="C50" s="21" t="s">
        <v>22</v>
      </c>
      <c r="D50" s="22">
        <v>60</v>
      </c>
      <c r="E50" s="6" t="s">
        <v>19</v>
      </c>
      <c r="F50" s="6" t="s">
        <v>20</v>
      </c>
      <c r="G50" s="22">
        <v>500</v>
      </c>
      <c r="H50" s="22">
        <f>D50*G50</f>
        <v>30000</v>
      </c>
    </row>
    <row r="51" ht="37" customHeight="1" spans="1:9">
      <c r="A51" s="21">
        <v>2</v>
      </c>
      <c r="B51" s="21" t="s">
        <v>17</v>
      </c>
      <c r="C51" s="21" t="s">
        <v>18</v>
      </c>
      <c r="D51" s="22">
        <v>1800</v>
      </c>
      <c r="E51" s="6" t="s">
        <v>23</v>
      </c>
      <c r="F51" s="6" t="s">
        <v>20</v>
      </c>
      <c r="G51" s="22">
        <v>192</v>
      </c>
      <c r="H51" s="22">
        <f>D51*G51</f>
        <v>345600</v>
      </c>
      <c r="I51" s="23"/>
    </row>
    <row r="52" ht="28" customHeight="1" spans="1:9">
      <c r="A52" s="21" t="s">
        <v>42</v>
      </c>
      <c r="B52" s="21"/>
      <c r="C52" s="21"/>
      <c r="D52" s="22"/>
      <c r="E52" s="22"/>
      <c r="F52" s="22"/>
      <c r="G52" s="22"/>
      <c r="H52" s="24">
        <f>SUM(H50:H51)</f>
        <v>375600</v>
      </c>
    </row>
    <row r="53" ht="38" customHeight="1" spans="1:9">
      <c r="A53" s="25" t="s">
        <v>25</v>
      </c>
      <c r="B53" s="25"/>
      <c r="C53" s="25"/>
      <c r="D53" s="25"/>
      <c r="E53" s="25"/>
      <c r="F53" s="25"/>
      <c r="G53" s="25"/>
      <c r="H53" s="25"/>
    </row>
  </sheetData>
  <mergeCells count="41">
    <mergeCell ref="A1:H1"/>
    <mergeCell ref="A2:H2"/>
    <mergeCell ref="A3:H3"/>
    <mergeCell ref="A4:H4"/>
    <mergeCell ref="A5:H5"/>
    <mergeCell ref="B6:H6"/>
    <mergeCell ref="B7:H7"/>
    <mergeCell ref="B8:H8"/>
    <mergeCell ref="A13:H13"/>
    <mergeCell ref="A14:H14"/>
    <mergeCell ref="A15:H15"/>
    <mergeCell ref="A16:H16"/>
    <mergeCell ref="A17:H17"/>
    <mergeCell ref="A18:H18"/>
    <mergeCell ref="B19:H19"/>
    <mergeCell ref="B20:H20"/>
    <mergeCell ref="B21:H21"/>
    <mergeCell ref="A26:H26"/>
    <mergeCell ref="A27:H27"/>
    <mergeCell ref="A28:H28"/>
    <mergeCell ref="A29:H29"/>
    <mergeCell ref="A30:H30"/>
    <mergeCell ref="A31:H31"/>
    <mergeCell ref="B32:H32"/>
    <mergeCell ref="B33:H33"/>
    <mergeCell ref="B34:H34"/>
    <mergeCell ref="A39:H39"/>
    <mergeCell ref="A40:H40"/>
    <mergeCell ref="A41:H41"/>
    <mergeCell ref="A42:H42"/>
    <mergeCell ref="A43:H43"/>
    <mergeCell ref="A44:H44"/>
    <mergeCell ref="A45:H45"/>
    <mergeCell ref="B46:H46"/>
    <mergeCell ref="B47:H47"/>
    <mergeCell ref="B48:H48"/>
    <mergeCell ref="A53:H53"/>
    <mergeCell ref="A6:A8"/>
    <mergeCell ref="A19:A21"/>
    <mergeCell ref="A32:A34"/>
    <mergeCell ref="A46:A4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联想</cp:lastModifiedBy>
  <dcterms:created xsi:type="dcterms:W3CDTF">2022-02-11T18:29:00Z</dcterms:created>
  <dcterms:modified xsi:type="dcterms:W3CDTF">2026-04-13T02:55:49Z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C6DA937B59394D67A91491E2445E6950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